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Առինջ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'Ծավալաթերթ-նախահաշիվ'!$D$1:$D$107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'Ծավալաթերթ-նախահաշիվ'!$A$1:$I$101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81" i="109" l="1"/>
  <c r="H8" i="109" l="1"/>
  <c r="H9" i="109"/>
  <c r="H10" i="109"/>
  <c r="H11" i="109"/>
  <c r="H12" i="109"/>
  <c r="H13" i="109"/>
  <c r="H14" i="109"/>
  <c r="H15" i="109"/>
  <c r="H16" i="109"/>
  <c r="H19" i="109"/>
  <c r="H20" i="109"/>
  <c r="H21" i="109"/>
  <c r="H24" i="109"/>
  <c r="H25" i="109"/>
  <c r="H26" i="109"/>
  <c r="H29" i="109"/>
  <c r="H30" i="109"/>
  <c r="H31" i="109"/>
  <c r="H34" i="109"/>
  <c r="H35" i="109"/>
  <c r="H36" i="109"/>
  <c r="H37" i="109"/>
  <c r="H38" i="109"/>
  <c r="H39" i="109"/>
  <c r="H40" i="109"/>
  <c r="H43" i="109"/>
  <c r="H44" i="109"/>
  <c r="H47" i="109"/>
  <c r="H48" i="109"/>
  <c r="H49" i="109"/>
  <c r="H50" i="109"/>
  <c r="H51" i="109"/>
  <c r="H54" i="109"/>
  <c r="H55" i="109"/>
  <c r="H56" i="109"/>
  <c r="H57" i="109"/>
  <c r="H58" i="109"/>
  <c r="H61" i="109"/>
  <c r="H62" i="109"/>
  <c r="H65" i="109"/>
  <c r="H66" i="109"/>
  <c r="H67" i="109"/>
  <c r="H68" i="109"/>
  <c r="H69" i="109"/>
  <c r="H72" i="109"/>
  <c r="H73" i="109"/>
  <c r="H74" i="109"/>
  <c r="H75" i="109"/>
  <c r="H76" i="109"/>
  <c r="H77" i="109"/>
  <c r="H78" i="109"/>
  <c r="H81" i="109"/>
  <c r="H83" i="109"/>
  <c r="H84" i="109"/>
  <c r="H85" i="109"/>
  <c r="H86" i="109"/>
  <c r="H87" i="109"/>
  <c r="H88" i="109"/>
  <c r="H89" i="109"/>
  <c r="H90" i="109"/>
  <c r="H91" i="109"/>
  <c r="H92" i="109"/>
  <c r="H7" i="109"/>
  <c r="H41" i="109" l="1"/>
  <c r="H59" i="109"/>
  <c r="H45" i="109"/>
  <c r="H17" i="109"/>
  <c r="H79" i="109"/>
  <c r="H52" i="109"/>
  <c r="H70" i="109"/>
  <c r="H63" i="109"/>
  <c r="H32" i="109"/>
  <c r="H27" i="109"/>
  <c r="H22" i="109"/>
  <c r="H93" i="109"/>
  <c r="H94" i="109" l="1"/>
  <c r="I17" i="109" s="1"/>
  <c r="I41" i="109" l="1"/>
  <c r="I94" i="109" s="1"/>
  <c r="I70" i="109"/>
  <c r="I93" i="109"/>
  <c r="I22" i="109"/>
  <c r="I32" i="109"/>
  <c r="I27" i="109"/>
  <c r="I79" i="109"/>
  <c r="I63" i="109"/>
  <c r="I59" i="109"/>
  <c r="I52" i="109"/>
  <c r="I45" i="109"/>
</calcChain>
</file>

<file path=xl/sharedStrings.xml><?xml version="1.0" encoding="utf-8"?>
<sst xmlns="http://schemas.openxmlformats.org/spreadsheetml/2006/main" count="318" uniqueCount="175">
  <si>
    <t>NN   ը/կ</t>
  </si>
  <si>
    <t>մ3</t>
  </si>
  <si>
    <t>տոն</t>
  </si>
  <si>
    <t>մ2</t>
  </si>
  <si>
    <t>Աշխատանքների  անվանումը</t>
  </si>
  <si>
    <t>Հողային աշխատաքներ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</si>
  <si>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</si>
  <si>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</si>
  <si>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</si>
  <si>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</si>
  <si>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</si>
  <si>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</si>
  <si>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</si>
  <si>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</si>
  <si>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 xml:space="preserve">Նույնը տեղում կուտակումով       </t>
  </si>
  <si>
    <t>Ճանապարհային նշանների տեղադրում մետաղական  սյան  վրա</t>
  </si>
  <si>
    <t>Առավելության/2.1/</t>
  </si>
  <si>
    <t>Առավելության/2.4/</t>
  </si>
  <si>
    <t>Նույնը ձեռքով</t>
  </si>
  <si>
    <t>5.4 IV բնահողի մշակում և բարձում էքսկավատորով (0.65մ3), ավտոինքնաթափ և տեղափոխում լցակույտ 5կմ</t>
  </si>
  <si>
    <t>Լիցքի  հարթում, ջրում, խտացում</t>
  </si>
  <si>
    <t>Խճային շերտ բիտումի տարածումով 4.12տ/1000մ2 h=15սմ</t>
  </si>
  <si>
    <t>Ավազակոպճային շերտ h=12սմ</t>
  </si>
  <si>
    <t>Մուտքեր, իջատեղեր</t>
  </si>
  <si>
    <t>մետաղական խողովակի քանդում և հանձնում սեփականատիրոջը d=325մմ</t>
  </si>
  <si>
    <t>Ավազակոպճային շերտ h=10սմ</t>
  </si>
  <si>
    <t>մետաղական խողովակ d=325х5մմ</t>
  </si>
  <si>
    <t>մետ. Խողովակի d=325մմ/5մմ ջրամեկուսացում 2 շերտ տաք բիտումով</t>
  </si>
  <si>
    <t>հետադարձ լիցք բուլդոզերով հարթում ջրում խտացում</t>
  </si>
  <si>
    <t>Ե/բետոնե հավաքովի վաքերի կառուցում 30х34</t>
  </si>
  <si>
    <t>Բետոնե վաքերի ջրամեկուսացում բիտումով</t>
  </si>
  <si>
    <t xml:space="preserve"> 30x34սմ ե/բետոնե վաքերի տեղադրում  </t>
  </si>
  <si>
    <t>Մետաղական կիսախողովակի ապամոնտաժում և հանձնում սեփականատիրոջը d=530մմ</t>
  </si>
  <si>
    <t>Մետաղական կիսախողովակի տեղադրում d=530մմ/7մմ</t>
  </si>
  <si>
    <t>Միաձույլ բետոնե հարթակի ավազակոպճային շերտ h=10սմ</t>
  </si>
  <si>
    <t>Դիտահորեր</t>
  </si>
  <si>
    <t>Դիտահորերի նորոգման միաձույլ բետոն B20</t>
  </si>
  <si>
    <t>Ե/բ սալ d-1,2մ, թուջե կափարիչով</t>
  </si>
  <si>
    <t>Արգելող</t>
  </si>
  <si>
    <t>Լրացուցիչ տեղեկատվության</t>
  </si>
  <si>
    <t>Բետոն B20</t>
  </si>
  <si>
    <t xml:space="preserve"> Գոյություն ունեցող ա/բ ծածկի քանդում V(16․1)  բնահողի մշակում  և բարձում էքսկավատորով  (0.65մ3), ավտոինքնաթափ և տեղափոխում լցակույտ 5կմ</t>
  </si>
  <si>
    <t>5.4 IV բնահողի մշակում  և տեղափոխում բուլդոզերով 50մ կուտակումով  բարձում էքսկավատորով  (0,65մ3), ավտոինքնաթափ և տեղափոխում   լցակույտ 5կմ</t>
  </si>
  <si>
    <t>Մետաղական կիսախողովակների իրականացում</t>
  </si>
  <si>
    <t>12р IV բնահողի մշակում  և տեղափոխում բուլդոզերով 50մ կուտակումով  բարձում էքսկավատորով  (0,65մ3), ավտոինքնաթափ և տեղափոխում   լցակույտ 5կմ</t>
  </si>
  <si>
    <t>12р IV բնահողի մշակում  և բարձում էքսկավատորով  (0.65մ3), ավտոինքնաթափ և տեղափոխում լցակույտ 5կմ</t>
  </si>
  <si>
    <t>12р IV բնահողի մշակում և տեղափոխում բուլդոզերով 50մ լիցք</t>
  </si>
  <si>
    <t>Մետաղական կիսախողովակի d=530մմ ջրամեկուսացում երկշերտ տաք բիտումով</t>
  </si>
  <si>
    <t>Նախազգուշացնող</t>
  </si>
  <si>
    <t>Խողովակների կառուցում d=325մմ  Լ=21մ</t>
  </si>
  <si>
    <t>Ե/բետոնե հավաքովի վաքերի  30х34 քանդում և հանձնում սեփականատիրոջը/12գծ․մ/</t>
  </si>
  <si>
    <t>Միաձույլ բետոնե հարթակի իրականացում B-20 1,0x1,0x0,4</t>
  </si>
  <si>
    <t>Ե/բետոնե հավաքովի վաքերի կառուցում Б2-20</t>
  </si>
  <si>
    <t xml:space="preserve">Б2-20 ե/բետոնե վաքերի տեղադրում  </t>
  </si>
  <si>
    <t>Բազալտե եզրաքարերի քանդում 15*30սմ ձեռքով վերադարձ սեփականատիրոջը</t>
  </si>
  <si>
    <t>Ավազակոպճային շերտ բազալտե եզրաքարերի տակ h=5սմ</t>
  </si>
  <si>
    <t>Բազալտե եզրաքարի տեղադրում (15x30), միաձույլ բետոնե հիմքի վրա</t>
  </si>
  <si>
    <t>Ավազակոպճային շերտ բետոնե եզրաշարի տակ h=5սմ</t>
  </si>
  <si>
    <t>Մայթեր</t>
  </si>
  <si>
    <t xml:space="preserve">Միաձույլ բետոնե եզրաշար 10*20սմ B20 բետոնից, </t>
  </si>
  <si>
    <t>Սիզամարգեր</t>
  </si>
  <si>
    <t>Ավազակոպճային շերտ բազալտե եզրաշարի տակ h=5սմ</t>
  </si>
  <si>
    <t xml:space="preserve">Բազալտե եզրաշար 10*20սմ </t>
  </si>
  <si>
    <t>Սիզամարգերի իրականացում բոսահողով   հմիջ 7սմ, բազմամյա խոտաբույսի սերմի ցանումով</t>
  </si>
  <si>
    <t>Ավազակոպճային շերտ մայթի տակ h=12սմ</t>
  </si>
  <si>
    <t>Ավազային ա/բետոն հ=3սմ</t>
  </si>
  <si>
    <t>Աբովյան համայնքի Առինջ բնակավայրի Խ. Աբովյան թաղամաս 27-րդ փողոցի, Բ թաղամաս 8-րդ փղոցի, 23-րդ փողոցի, Հայկ Գասպարյան փողոցի, 9-րդ փողոցի և մայթերի, Պ.Սևակի թաղամաս 8-րդ փողոց՝ մասնակի, 25-րդ փողոցի, 3-րդ փողոցի, 9-րդ փողոցի 1-ին փակուղու, 19-րդ փողոցի, Խ. Աբովյան թաղամաս 31-րդ փողոցի, Պ.Սևակի թաղամաս 11-րդ փողոցի, Պ.Սևակի թաղամաս 12-րդ փողոցի, Ձագավանքի փողոցը՝ մասնակի, Ձագավանքի փողոց 5-րդ փակուղու ասֆալտապատման աշխատանքների իրականացման նախագծանախահաշվային փաստաթղթերի կազմման խորհրդատվական աշխատանքներ</t>
  </si>
  <si>
    <t>Կողնակներ</t>
  </si>
  <si>
    <t xml:space="preserve">Կողնակների իրականացում տեղում քանդված գրունտից 15սմ հաստությամբ </t>
  </si>
  <si>
    <t>Ամրացում կոպճային շերտով հ=5սմ</t>
  </si>
  <si>
    <t>5.4 IV բնահողի մշակում և տեղափոխում բուլդոզերով 50մ կուտակումով /կողնակների իրականացման համար/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</si>
  <si>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</si>
  <si>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</si>
  <si>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</si>
  <si>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</si>
  <si>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</si>
  <si>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</si>
  <si>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</si>
  <si>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</si>
  <si>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</si>
  <si>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</si>
  <si>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</si>
  <si>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</si>
  <si>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Մետաղական ցանց վաքերի վրա
մետ շվելեր N8 L=1մ , 2 հատ 1գծ.մ-7,05կգ-24գծ․մ
մետ շվելեր N6,5 L=0,36մ , 10 հատ 1գծ.մ - 5,9կգ-43 գծ․մ</t>
  </si>
  <si>
    <t>пог.м</t>
  </si>
  <si>
    <t>стойка</t>
  </si>
  <si>
    <t>шт</t>
  </si>
  <si>
    <t>м2</t>
  </si>
  <si>
    <t>м3</t>
  </si>
  <si>
    <t>тонна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</si>
  <si>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</si>
  <si>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</si>
  <si>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</si>
  <si>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</si>
  <si>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</si>
  <si>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</si>
  <si>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</si>
  <si>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</si>
  <si>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</si>
  <si>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</si>
  <si>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</si>
  <si>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</si>
  <si>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</si>
  <si>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</si>
  <si>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</si>
  <si>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</si>
  <si>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9.Ընդամենը /հազ. դրամ/
9.Итого /тыс. драм/</t>
  </si>
  <si>
    <t>10.Ընդամենը /հազ. դրամ/
10.Итого /тыс. драм/</t>
  </si>
  <si>
    <t>11.Ընդամենը /հազ. դրամ/
11.Итого /тыс. драм/</t>
  </si>
  <si>
    <t>12.Ընդամենը /հազ. դրամ/
12.Итого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</si>
  <si>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</si>
  <si>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</si>
  <si>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</si>
  <si>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 xml:space="preserve">    Կազմեց                                            Լ․ Գևորգյան</t>
  </si>
  <si>
    <t>Составила                                         Л. Геворгян</t>
  </si>
  <si>
    <t>Земляные работы</t>
  </si>
  <si>
    <t xml:space="preserve">Разборка сущ. а/б покрытии  V(16․1)экскаватором (0.65м3),   погрузка  с перевозкой в отвал 5км </t>
  </si>
  <si>
    <t xml:space="preserve"> Разработка грунта 12р IV бульдозером перемещение на 50м ,   погрузка экс. /0.65м3/, перевозка в отвал 5.0км</t>
  </si>
  <si>
    <t xml:space="preserve"> Разработка грунта 12р IV  экс. /0.65м3/, погрузка, перевозка в отвал 5.0км</t>
  </si>
  <si>
    <t>то же вручную</t>
  </si>
  <si>
    <t xml:space="preserve"> Разработка грунта 5.4 IV бульдозером перемещение на 50м/для обочин/</t>
  </si>
  <si>
    <t xml:space="preserve"> Разработка грунта 5.4 IV бульдозером перемещение на 50м ,   погрузка экс. /0.65м3/, перевозка в отвал 5.0км</t>
  </si>
  <si>
    <t xml:space="preserve"> Разработка грунта 5.4 IV  экс. /0.65м3/, погрузка, перевозка в отвал 5.0км</t>
  </si>
  <si>
    <t xml:space="preserve"> Разработка грунта 12р IV бульдозером перемещение 50м в насыпь </t>
  </si>
  <si>
    <t xml:space="preserve">планировка насыпи, полив , уплотнение 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</si>
  <si>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</si>
  <si>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</si>
  <si>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</si>
  <si>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Песчано-гравийный слой.   h=12 см.. </t>
  </si>
  <si>
    <t xml:space="preserve">Съезды , въезды </t>
  </si>
  <si>
    <t>Обочина</t>
  </si>
  <si>
    <t>Устройство обочин из предварительно накопленного грунта h=15 см.</t>
  </si>
  <si>
    <t>Укрепление обочин гравийно-песчаной смесью h=5см</t>
  </si>
  <si>
    <t>то же с накоплением на месте</t>
  </si>
  <si>
    <t xml:space="preserve">Песчано-гравийный слой.   h=10 см.. </t>
  </si>
  <si>
    <t>Монтаж металлической трубы  d=325х5мм</t>
  </si>
  <si>
    <t>гидроизоляция двухслойным горячим битумом</t>
  </si>
  <si>
    <t xml:space="preserve">Обратная засыпка бульдозером,/планировка , полив , уплотнение </t>
  </si>
  <si>
    <t>Монтаж труб 325мм  Լ=21м</t>
  </si>
  <si>
    <t>Демонтаж металлических труб, возврат собственику d=325мм</t>
  </si>
  <si>
    <t>Колодцы</t>
  </si>
  <si>
    <t>Наращивание стен колодцев B20</t>
  </si>
  <si>
    <t>Ж/б плита  d-1,2м,  с чугунной крышкой</t>
  </si>
  <si>
    <t>ж/б лотки 30х34см</t>
  </si>
  <si>
    <t>Установка новых ж/б сборных лотков размером 34х30см</t>
  </si>
  <si>
    <t>Гидроизоляция лотков двухслойхым горячим битумом</t>
  </si>
  <si>
    <t>Демонтаж ж/б лотков раз.30х34, возврат собственику /12пог.м/</t>
  </si>
  <si>
    <t>Металлическая решетка
швеллер N8 L=1м , 2шт пог.м-7,05կգ-24пог.м
швеллер N6,5 L=0,36м , 10шт 1пог.м - 5,9кг-43пог.м</t>
  </si>
  <si>
    <t>Демонтаж металлических полутруб, возврат собственику, d=530мм</t>
  </si>
  <si>
    <t>Монтаж металлических полутруб d=530х7мм</t>
  </si>
  <si>
    <t>Монолитный  бетон B20</t>
  </si>
  <si>
    <t xml:space="preserve">Монтаж металлическх полутруб  </t>
  </si>
  <si>
    <t>ж/б лотки Б2-20</t>
  </si>
  <si>
    <t>Установка новых ж/б сборных лотков  Б2-20</t>
  </si>
  <si>
    <t>Газон</t>
  </si>
  <si>
    <t>Песчано-гравийный слой  под базальтовые бордюры h=5см</t>
  </si>
  <si>
    <t>Монтаж бордюра базальтового (15х30), на бетонной основание</t>
  </si>
  <si>
    <t>Монтаж бордюра базальтового (10х20), на бетонной основание</t>
  </si>
  <si>
    <t>Устройство газонов, насыпка растительной  земли հср- 7см, посев семенов газонных трав</t>
  </si>
  <si>
    <t>Тротуары</t>
  </si>
  <si>
    <t>Песчано-гравийный слой  h=12см</t>
  </si>
  <si>
    <t>Песчанный а/б   h=3см</t>
  </si>
  <si>
    <t>Демонтаж базальтовых бордюров/возврат собственику/</t>
  </si>
  <si>
    <t>Разметка, знаки</t>
  </si>
  <si>
    <t>Дорожные знаки</t>
  </si>
  <si>
    <t>Установка дорожных знаков на металлической стойке</t>
  </si>
  <si>
    <t>бетон B20</t>
  </si>
  <si>
    <t>Предупреждающие</t>
  </si>
  <si>
    <t>Приоритета/2.1/</t>
  </si>
  <si>
    <t>Приоритета/2.4/</t>
  </si>
  <si>
    <t>Запрещающие</t>
  </si>
  <si>
    <t>Дополнительной информации</t>
  </si>
  <si>
    <t>Металлическая труба 57x4,0мм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</si>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</sst>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 ???\+???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/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2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/>
    </xf>
    <xf numFmtId="0" fontId="29" fillId="0" borderId="0" xfId="0" applyFont="1" applyFill="1" applyBorder="1" applyAlignment="1">
      <alignment vertical="top"/>
    </xf>
    <xf numFmtId="166" fontId="28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54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1" fontId="3" fillId="0" borderId="1" xfId="54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9" fillId="0" borderId="1" xfId="54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0" fillId="0" borderId="1" xfId="54" applyFont="1" applyFill="1" applyBorder="1" applyAlignment="1">
      <alignment horizontal="left" vertical="top" wrapText="1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28" fillId="0" borderId="0" xfId="0" applyFont="1" applyFill="1" applyAlignment="1">
      <alignment vertical="center"/>
    </xf>
    <xf numFmtId="0" fontId="31" fillId="0" borderId="1" xfId="0" applyFont="1" applyFill="1" applyBorder="1" applyAlignment="1">
      <alignment horizontal="left" vertical="top" wrapText="1"/>
    </xf>
    <xf numFmtId="0" fontId="27" fillId="18" borderId="1" xfId="54" applyFont="1" applyFill="1" applyBorder="1" applyAlignment="1">
      <alignment horizontal="left" vertical="top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vertical="center" wrapText="1"/>
    </xf>
    <xf numFmtId="0" fontId="3" fillId="0" borderId="11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101</xdr:row>
      <xdr:rowOff>0</xdr:rowOff>
    </xdr:from>
    <xdr:to>
      <xdr:col>3</xdr:col>
      <xdr:colOff>104775</xdr:colOff>
      <xdr:row>101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101</xdr:row>
      <xdr:rowOff>0</xdr:rowOff>
    </xdr:from>
    <xdr:to>
      <xdr:col>5</xdr:col>
      <xdr:colOff>123825</xdr:colOff>
      <xdr:row>101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76200</xdr:colOff>
      <xdr:row>101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76200</xdr:colOff>
      <xdr:row>101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view="pageBreakPreview" topLeftCell="A76" zoomScaleNormal="100" zoomScaleSheetLayoutView="100" workbookViewId="0">
      <selection activeCell="N88" sqref="N88"/>
    </sheetView>
  </sheetViews>
  <sheetFormatPr defaultRowHeight="13.5"/>
  <cols>
    <col min="1" max="1" width="5.85546875" style="28" customWidth="1"/>
    <col min="2" max="2" width="49.7109375" style="28" customWidth="1"/>
    <col min="3" max="3" width="49.7109375" style="41" customWidth="1"/>
    <col min="4" max="4" width="7" style="28" customWidth="1"/>
    <col min="5" max="5" width="7" style="41" customWidth="1"/>
    <col min="6" max="6" width="8.140625" style="28" customWidth="1"/>
    <col min="7" max="7" width="9" style="28" customWidth="1"/>
    <col min="8" max="8" width="13.5703125" style="28" customWidth="1"/>
    <col min="9" max="9" width="9.7109375" style="2" customWidth="1"/>
    <col min="10" max="10" width="13.85546875" style="2" customWidth="1"/>
    <col min="11" max="11" width="12" style="2" bestFit="1" customWidth="1"/>
    <col min="12" max="12" width="10.28515625" style="2" bestFit="1" customWidth="1"/>
    <col min="13" max="16384" width="9.140625" style="2"/>
  </cols>
  <sheetData>
    <row r="1" spans="1:13" s="7" customFormat="1" ht="16.5">
      <c r="A1" s="70" t="s">
        <v>90</v>
      </c>
      <c r="B1" s="70"/>
      <c r="C1" s="70"/>
      <c r="D1" s="70"/>
      <c r="E1" s="70"/>
      <c r="F1" s="70"/>
      <c r="G1" s="70"/>
      <c r="H1" s="70"/>
      <c r="I1" s="70"/>
    </row>
    <row r="2" spans="1:13" s="7" customFormat="1" ht="84" customHeight="1">
      <c r="A2" s="70" t="s">
        <v>66</v>
      </c>
      <c r="B2" s="70"/>
      <c r="C2" s="70"/>
      <c r="D2" s="70"/>
      <c r="E2" s="70"/>
      <c r="F2" s="70"/>
      <c r="G2" s="70"/>
      <c r="H2" s="70"/>
      <c r="I2" s="70"/>
    </row>
    <row r="3" spans="1:13" s="6" customFormat="1" ht="14.25" customHeight="1">
      <c r="A3" s="71"/>
      <c r="B3" s="71"/>
      <c r="C3" s="71"/>
      <c r="D3" s="71"/>
      <c r="E3" s="71"/>
      <c r="F3" s="71"/>
      <c r="G3" s="72"/>
      <c r="H3" s="73"/>
    </row>
    <row r="4" spans="1:13" s="5" customFormat="1" ht="143.25">
      <c r="A4" s="44" t="s">
        <v>0</v>
      </c>
      <c r="B4" s="44" t="s">
        <v>4</v>
      </c>
      <c r="C4" s="44" t="s">
        <v>91</v>
      </c>
      <c r="D4" s="45" t="s">
        <v>92</v>
      </c>
      <c r="E4" s="45" t="s">
        <v>93</v>
      </c>
      <c r="F4" s="46" t="s">
        <v>94</v>
      </c>
      <c r="G4" s="46" t="s">
        <v>95</v>
      </c>
      <c r="H4" s="46" t="s">
        <v>96</v>
      </c>
      <c r="I4" s="46" t="s">
        <v>97</v>
      </c>
    </row>
    <row r="5" spans="1:13" s="26" customFormat="1" ht="1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</row>
    <row r="6" spans="1:13" s="48" customFormat="1" ht="14.25">
      <c r="A6" s="49" t="s">
        <v>71</v>
      </c>
      <c r="B6" s="50" t="s">
        <v>5</v>
      </c>
      <c r="C6" s="50" t="s">
        <v>115</v>
      </c>
      <c r="D6" s="47"/>
      <c r="E6" s="47"/>
      <c r="F6" s="51"/>
      <c r="G6" s="47"/>
      <c r="H6" s="47"/>
      <c r="I6" s="47"/>
    </row>
    <row r="7" spans="1:13" s="8" customFormat="1" ht="59.25" customHeight="1">
      <c r="A7" s="10">
        <v>1</v>
      </c>
      <c r="B7" s="11" t="s">
        <v>41</v>
      </c>
      <c r="C7" s="11" t="s">
        <v>116</v>
      </c>
      <c r="D7" s="13" t="s">
        <v>1</v>
      </c>
      <c r="E7" s="13" t="s">
        <v>88</v>
      </c>
      <c r="F7" s="13">
        <v>880</v>
      </c>
      <c r="G7" s="15">
        <v>2.5349257784339674</v>
      </c>
      <c r="H7" s="15">
        <f>+F7*G7</f>
        <v>2230.7346850218914</v>
      </c>
      <c r="I7" s="54"/>
    </row>
    <row r="8" spans="1:13" s="8" customFormat="1" ht="59.25" customHeight="1">
      <c r="A8" s="10">
        <v>2</v>
      </c>
      <c r="B8" s="11" t="s">
        <v>44</v>
      </c>
      <c r="C8" s="11" t="s">
        <v>117</v>
      </c>
      <c r="D8" s="13" t="s">
        <v>1</v>
      </c>
      <c r="E8" s="13" t="s">
        <v>88</v>
      </c>
      <c r="F8" s="13">
        <v>850</v>
      </c>
      <c r="G8" s="15">
        <v>2.7923729860773947</v>
      </c>
      <c r="H8" s="15">
        <f t="shared" ref="H8:H49" si="0">+F8*G8</f>
        <v>2373.5170381657854</v>
      </c>
      <c r="I8" s="54"/>
      <c r="M8" s="39"/>
    </row>
    <row r="9" spans="1:13" s="8" customFormat="1" ht="51" customHeight="1">
      <c r="A9" s="10">
        <v>3</v>
      </c>
      <c r="B9" s="11" t="s">
        <v>45</v>
      </c>
      <c r="C9" s="11" t="s">
        <v>118</v>
      </c>
      <c r="D9" s="13" t="s">
        <v>1</v>
      </c>
      <c r="E9" s="13" t="s">
        <v>88</v>
      </c>
      <c r="F9" s="13">
        <v>1820</v>
      </c>
      <c r="G9" s="15">
        <v>2.0401123617114059</v>
      </c>
      <c r="H9" s="15">
        <f t="shared" si="0"/>
        <v>3713.0044983147586</v>
      </c>
      <c r="I9" s="54"/>
    </row>
    <row r="10" spans="1:13" s="8" customFormat="1">
      <c r="A10" s="10">
        <v>4</v>
      </c>
      <c r="B10" s="11" t="s">
        <v>18</v>
      </c>
      <c r="C10" s="11" t="s">
        <v>119</v>
      </c>
      <c r="D10" s="13" t="s">
        <v>1</v>
      </c>
      <c r="E10" s="13" t="s">
        <v>88</v>
      </c>
      <c r="F10" s="13">
        <v>114</v>
      </c>
      <c r="G10" s="15">
        <v>15.633094844138014</v>
      </c>
      <c r="H10" s="15">
        <f t="shared" si="0"/>
        <v>1782.1728122317336</v>
      </c>
      <c r="I10" s="54"/>
    </row>
    <row r="11" spans="1:13" s="8" customFormat="1" ht="40.5">
      <c r="A11" s="10">
        <v>5</v>
      </c>
      <c r="B11" s="11" t="s">
        <v>70</v>
      </c>
      <c r="C11" s="11" t="s">
        <v>120</v>
      </c>
      <c r="D11" s="13" t="s">
        <v>1</v>
      </c>
      <c r="E11" s="13" t="s">
        <v>88</v>
      </c>
      <c r="F11" s="17">
        <v>763.14449999999999</v>
      </c>
      <c r="G11" s="15">
        <v>0.98017244847475293</v>
      </c>
      <c r="H11" s="15">
        <f t="shared" si="0"/>
        <v>748.01321310504113</v>
      </c>
      <c r="I11" s="55"/>
      <c r="M11" s="39"/>
    </row>
    <row r="12" spans="1:13" s="8" customFormat="1" ht="48.75" customHeight="1">
      <c r="A12" s="10">
        <v>6</v>
      </c>
      <c r="B12" s="11" t="s">
        <v>42</v>
      </c>
      <c r="C12" s="11" t="s">
        <v>121</v>
      </c>
      <c r="D12" s="13" t="s">
        <v>1</v>
      </c>
      <c r="E12" s="13" t="s">
        <v>88</v>
      </c>
      <c r="F12" s="17">
        <v>116.85550000000001</v>
      </c>
      <c r="G12" s="15">
        <v>2.8972219970814659</v>
      </c>
      <c r="H12" s="15">
        <f t="shared" si="0"/>
        <v>338.55632507995324</v>
      </c>
      <c r="I12" s="54"/>
      <c r="M12" s="39"/>
    </row>
    <row r="13" spans="1:13" s="8" customFormat="1" ht="48.75" customHeight="1">
      <c r="A13" s="10">
        <v>7</v>
      </c>
      <c r="B13" s="11" t="s">
        <v>19</v>
      </c>
      <c r="C13" s="11" t="s">
        <v>122</v>
      </c>
      <c r="D13" s="13" t="s">
        <v>1</v>
      </c>
      <c r="E13" s="13" t="s">
        <v>88</v>
      </c>
      <c r="F13" s="13">
        <v>1780</v>
      </c>
      <c r="G13" s="15">
        <v>2.144961372715477</v>
      </c>
      <c r="H13" s="15">
        <f t="shared" si="0"/>
        <v>3818.0312434335492</v>
      </c>
      <c r="I13" s="54"/>
    </row>
    <row r="14" spans="1:13" s="8" customFormat="1">
      <c r="A14" s="10">
        <v>8</v>
      </c>
      <c r="B14" s="11" t="s">
        <v>18</v>
      </c>
      <c r="C14" s="11" t="s">
        <v>119</v>
      </c>
      <c r="D14" s="13" t="s">
        <v>1</v>
      </c>
      <c r="E14" s="13" t="s">
        <v>88</v>
      </c>
      <c r="F14" s="13">
        <v>78</v>
      </c>
      <c r="G14" s="15">
        <v>10.040175989752257</v>
      </c>
      <c r="H14" s="15">
        <f t="shared" si="0"/>
        <v>783.13372720067605</v>
      </c>
      <c r="I14" s="54"/>
    </row>
    <row r="15" spans="1:13" s="8" customFormat="1" ht="27">
      <c r="A15" s="10">
        <v>9</v>
      </c>
      <c r="B15" s="11" t="s">
        <v>46</v>
      </c>
      <c r="C15" s="11" t="s">
        <v>123</v>
      </c>
      <c r="D15" s="13" t="s">
        <v>1</v>
      </c>
      <c r="E15" s="13" t="s">
        <v>88</v>
      </c>
      <c r="F15" s="13">
        <v>416</v>
      </c>
      <c r="G15" s="15">
        <v>0.98017244847475293</v>
      </c>
      <c r="H15" s="15">
        <f t="shared" si="0"/>
        <v>407.75173856549725</v>
      </c>
      <c r="I15" s="55"/>
    </row>
    <row r="16" spans="1:13" s="19" customFormat="1" ht="16.5">
      <c r="A16" s="10">
        <v>10</v>
      </c>
      <c r="B16" s="11" t="s">
        <v>20</v>
      </c>
      <c r="C16" s="11" t="s">
        <v>124</v>
      </c>
      <c r="D16" s="13" t="s">
        <v>1</v>
      </c>
      <c r="E16" s="13" t="s">
        <v>88</v>
      </c>
      <c r="F16" s="35">
        <v>416</v>
      </c>
      <c r="G16" s="15">
        <v>0.81024162608233308</v>
      </c>
      <c r="H16" s="15">
        <f t="shared" si="0"/>
        <v>337.06051645025059</v>
      </c>
      <c r="I16" s="55"/>
    </row>
    <row r="17" spans="1:10" s="19" customFormat="1" ht="29.25" customHeight="1">
      <c r="A17" s="10"/>
      <c r="B17" s="11"/>
      <c r="C17" s="68" t="s">
        <v>98</v>
      </c>
      <c r="D17" s="68"/>
      <c r="E17" s="68"/>
      <c r="F17" s="68"/>
      <c r="G17" s="15"/>
      <c r="H17" s="62">
        <f>+SUM(H7:H16)</f>
        <v>16531.975797569139</v>
      </c>
      <c r="I17" s="63">
        <f>+ROUND(H17*100/$H$94,3)</f>
        <v>2.5710000000000002</v>
      </c>
    </row>
    <row r="18" spans="1:10" s="48" customFormat="1" ht="14.25">
      <c r="A18" s="49" t="s">
        <v>72</v>
      </c>
      <c r="B18" s="50" t="s">
        <v>6</v>
      </c>
      <c r="C18" s="66" t="s">
        <v>125</v>
      </c>
      <c r="D18" s="47"/>
      <c r="E18" s="47"/>
      <c r="F18" s="51"/>
      <c r="G18" s="47"/>
      <c r="H18" s="15"/>
      <c r="I18" s="55"/>
    </row>
    <row r="19" spans="1:10" s="19" customFormat="1" ht="16.5">
      <c r="A19" s="10">
        <v>1</v>
      </c>
      <c r="B19" s="11" t="s">
        <v>7</v>
      </c>
      <c r="C19" s="11" t="s">
        <v>126</v>
      </c>
      <c r="D19" s="13" t="s">
        <v>3</v>
      </c>
      <c r="E19" s="13" t="s">
        <v>87</v>
      </c>
      <c r="F19" s="35">
        <v>33521.495000000003</v>
      </c>
      <c r="G19" s="15">
        <v>6.2134981993299077</v>
      </c>
      <c r="H19" s="15">
        <f t="shared" si="0"/>
        <v>208285.74882134653</v>
      </c>
      <c r="I19" s="55"/>
      <c r="J19" s="52"/>
    </row>
    <row r="20" spans="1:10" s="9" customFormat="1" ht="27">
      <c r="A20" s="20">
        <v>2</v>
      </c>
      <c r="B20" s="34" t="s">
        <v>21</v>
      </c>
      <c r="C20" s="34" t="s">
        <v>127</v>
      </c>
      <c r="D20" s="13" t="s">
        <v>3</v>
      </c>
      <c r="E20" s="13" t="s">
        <v>87</v>
      </c>
      <c r="F20" s="56">
        <v>34718.824999999997</v>
      </c>
      <c r="G20" s="23">
        <v>3.5407477569621526</v>
      </c>
      <c r="H20" s="15">
        <f t="shared" si="0"/>
        <v>122930.6017431115</v>
      </c>
      <c r="I20" s="54"/>
    </row>
    <row r="21" spans="1:10" s="19" customFormat="1" ht="16.5">
      <c r="A21" s="10">
        <v>3</v>
      </c>
      <c r="B21" s="11" t="s">
        <v>22</v>
      </c>
      <c r="C21" s="11" t="s">
        <v>128</v>
      </c>
      <c r="D21" s="13" t="s">
        <v>1</v>
      </c>
      <c r="E21" s="13" t="s">
        <v>88</v>
      </c>
      <c r="F21" s="17">
        <v>4281.9701999999997</v>
      </c>
      <c r="G21" s="15">
        <v>12.983459959023318</v>
      </c>
      <c r="H21" s="15">
        <f t="shared" si="0"/>
        <v>55594.788637431062</v>
      </c>
      <c r="I21" s="55"/>
    </row>
    <row r="22" spans="1:10" s="19" customFormat="1" ht="29.25" customHeight="1">
      <c r="A22" s="10"/>
      <c r="B22" s="11"/>
      <c r="C22" s="68" t="s">
        <v>99</v>
      </c>
      <c r="D22" s="68"/>
      <c r="E22" s="68"/>
      <c r="F22" s="68"/>
      <c r="G22" s="15"/>
      <c r="H22" s="62">
        <f>+SUM(H19:H21)</f>
        <v>386811.13920188911</v>
      </c>
      <c r="I22" s="63">
        <f>+ROUND(H22*100/$H$94,3)</f>
        <v>60.154000000000003</v>
      </c>
    </row>
    <row r="23" spans="1:10" s="48" customFormat="1" ht="14.25">
      <c r="A23" s="49" t="s">
        <v>73</v>
      </c>
      <c r="B23" s="50" t="s">
        <v>23</v>
      </c>
      <c r="C23" s="67" t="s">
        <v>129</v>
      </c>
      <c r="D23" s="47"/>
      <c r="E23" s="47"/>
      <c r="F23" s="51"/>
      <c r="G23" s="47"/>
      <c r="H23" s="15"/>
      <c r="I23" s="55"/>
    </row>
    <row r="24" spans="1:10" s="19" customFormat="1" ht="16.5">
      <c r="A24" s="10">
        <v>1</v>
      </c>
      <c r="B24" s="11" t="s">
        <v>7</v>
      </c>
      <c r="C24" s="11" t="s">
        <v>126</v>
      </c>
      <c r="D24" s="13" t="s">
        <v>3</v>
      </c>
      <c r="E24" s="13" t="s">
        <v>87</v>
      </c>
      <c r="F24" s="35">
        <v>11197.2</v>
      </c>
      <c r="G24" s="15">
        <v>6.1506460322808225</v>
      </c>
      <c r="H24" s="15">
        <f t="shared" si="0"/>
        <v>68870.013752654835</v>
      </c>
      <c r="I24" s="55"/>
      <c r="J24" s="52"/>
    </row>
    <row r="25" spans="1:10" s="9" customFormat="1" ht="27">
      <c r="A25" s="20">
        <v>2</v>
      </c>
      <c r="B25" s="34" t="s">
        <v>21</v>
      </c>
      <c r="C25" s="34" t="s">
        <v>127</v>
      </c>
      <c r="D25" s="13" t="s">
        <v>3</v>
      </c>
      <c r="E25" s="13" t="s">
        <v>87</v>
      </c>
      <c r="F25" s="56">
        <v>11197.2</v>
      </c>
      <c r="G25" s="23">
        <v>3.4101740435483543</v>
      </c>
      <c r="H25" s="15">
        <f t="shared" si="0"/>
        <v>38184.400800419637</v>
      </c>
      <c r="I25" s="54"/>
    </row>
    <row r="26" spans="1:10" s="19" customFormat="1" ht="16.5">
      <c r="A26" s="10">
        <v>3</v>
      </c>
      <c r="B26" s="11" t="s">
        <v>22</v>
      </c>
      <c r="C26" s="11" t="s">
        <v>128</v>
      </c>
      <c r="D26" s="13" t="s">
        <v>1</v>
      </c>
      <c r="E26" s="13" t="s">
        <v>88</v>
      </c>
      <c r="F26" s="17">
        <v>1343.664</v>
      </c>
      <c r="G26" s="15">
        <v>12.666131758335581</v>
      </c>
      <c r="H26" s="15">
        <f t="shared" si="0"/>
        <v>17019.02526293222</v>
      </c>
      <c r="I26" s="55"/>
    </row>
    <row r="27" spans="1:10" s="19" customFormat="1" ht="29.25" customHeight="1">
      <c r="A27" s="10"/>
      <c r="B27" s="11"/>
      <c r="C27" s="68" t="s">
        <v>100</v>
      </c>
      <c r="D27" s="68"/>
      <c r="E27" s="68"/>
      <c r="F27" s="68"/>
      <c r="G27" s="15"/>
      <c r="H27" s="62">
        <f>+SUM(H24:H26)</f>
        <v>124073.43981600669</v>
      </c>
      <c r="I27" s="63">
        <f>+ROUND(H27*100/$H$94,3)</f>
        <v>19.295000000000002</v>
      </c>
    </row>
    <row r="28" spans="1:10" s="48" customFormat="1" ht="14.25">
      <c r="A28" s="49" t="s">
        <v>74</v>
      </c>
      <c r="B28" s="50" t="s">
        <v>67</v>
      </c>
      <c r="C28" s="50" t="s">
        <v>130</v>
      </c>
      <c r="D28" s="47"/>
      <c r="E28" s="47"/>
      <c r="F28" s="51"/>
      <c r="G28" s="47"/>
      <c r="H28" s="15"/>
      <c r="I28" s="55"/>
    </row>
    <row r="29" spans="1:10" s="19" customFormat="1" ht="16.5">
      <c r="A29" s="10">
        <v>1</v>
      </c>
      <c r="B29" s="11" t="s">
        <v>22</v>
      </c>
      <c r="C29" s="11" t="s">
        <v>128</v>
      </c>
      <c r="D29" s="13" t="s">
        <v>1</v>
      </c>
      <c r="E29" s="13" t="s">
        <v>88</v>
      </c>
      <c r="F29" s="17">
        <v>695.99879999999996</v>
      </c>
      <c r="G29" s="15">
        <v>12.666131758335581</v>
      </c>
      <c r="H29" s="15">
        <f t="shared" si="0"/>
        <v>8815.6125044434539</v>
      </c>
      <c r="I29" s="55"/>
    </row>
    <row r="30" spans="1:10" s="8" customFormat="1" ht="40.5" customHeight="1">
      <c r="A30" s="10">
        <v>2</v>
      </c>
      <c r="B30" s="11" t="s">
        <v>68</v>
      </c>
      <c r="C30" s="11" t="s">
        <v>131</v>
      </c>
      <c r="D30" s="13" t="s">
        <v>1</v>
      </c>
      <c r="E30" s="13" t="s">
        <v>88</v>
      </c>
      <c r="F30" s="17">
        <v>763.14449999999999</v>
      </c>
      <c r="G30" s="15">
        <v>0.84827816885896523</v>
      </c>
      <c r="H30" s="15">
        <f t="shared" si="0"/>
        <v>647.3588190347906</v>
      </c>
      <c r="I30" s="55"/>
    </row>
    <row r="31" spans="1:10" s="19" customFormat="1" ht="16.5">
      <c r="A31" s="10">
        <v>3</v>
      </c>
      <c r="B31" s="11" t="s">
        <v>69</v>
      </c>
      <c r="C31" s="11" t="s">
        <v>132</v>
      </c>
      <c r="D31" s="13" t="s">
        <v>3</v>
      </c>
      <c r="E31" s="13" t="s">
        <v>87</v>
      </c>
      <c r="F31" s="35">
        <v>4493.8599999999997</v>
      </c>
      <c r="G31" s="15">
        <v>0.86314086089963138</v>
      </c>
      <c r="H31" s="15">
        <f t="shared" si="0"/>
        <v>3878.8341891624173</v>
      </c>
      <c r="I31" s="55"/>
    </row>
    <row r="32" spans="1:10" s="19" customFormat="1" ht="29.25" customHeight="1">
      <c r="A32" s="10"/>
      <c r="B32" s="11"/>
      <c r="C32" s="68" t="s">
        <v>101</v>
      </c>
      <c r="D32" s="68"/>
      <c r="E32" s="68"/>
      <c r="F32" s="68"/>
      <c r="G32" s="15"/>
      <c r="H32" s="62">
        <f>+SUM(H29:H31)</f>
        <v>13341.805512640662</v>
      </c>
      <c r="I32" s="63">
        <f>+ROUND(H32*100/$H$94,3)</f>
        <v>2.0750000000000002</v>
      </c>
    </row>
    <row r="33" spans="1:12" s="48" customFormat="1" ht="14.25">
      <c r="A33" s="49" t="s">
        <v>75</v>
      </c>
      <c r="B33" s="50" t="s">
        <v>49</v>
      </c>
      <c r="C33" s="50" t="s">
        <v>138</v>
      </c>
      <c r="D33" s="47"/>
      <c r="E33" s="47"/>
      <c r="F33" s="51"/>
      <c r="G33" s="47"/>
      <c r="H33" s="15"/>
      <c r="I33" s="55"/>
    </row>
    <row r="34" spans="1:12" s="19" customFormat="1" ht="39.75" customHeight="1">
      <c r="A34" s="10">
        <v>1</v>
      </c>
      <c r="B34" s="11" t="s">
        <v>24</v>
      </c>
      <c r="C34" s="11" t="s">
        <v>139</v>
      </c>
      <c r="D34" s="13" t="s">
        <v>8</v>
      </c>
      <c r="E34" s="13" t="s">
        <v>84</v>
      </c>
      <c r="F34" s="35">
        <v>18</v>
      </c>
      <c r="G34" s="18">
        <v>2.0466974939223488</v>
      </c>
      <c r="H34" s="15">
        <f t="shared" si="0"/>
        <v>36.840554890602277</v>
      </c>
      <c r="I34" s="55"/>
    </row>
    <row r="35" spans="1:12" s="8" customFormat="1" ht="40.5">
      <c r="A35" s="10">
        <v>2</v>
      </c>
      <c r="B35" s="11" t="s">
        <v>19</v>
      </c>
      <c r="C35" s="11" t="s">
        <v>122</v>
      </c>
      <c r="D35" s="13" t="s">
        <v>1</v>
      </c>
      <c r="E35" s="13" t="s">
        <v>88</v>
      </c>
      <c r="F35" s="13">
        <v>3.85</v>
      </c>
      <c r="G35" s="15">
        <v>2.144961372715477</v>
      </c>
      <c r="H35" s="15">
        <f t="shared" si="0"/>
        <v>8.2581012849545861</v>
      </c>
      <c r="I35" s="54"/>
    </row>
    <row r="36" spans="1:12" s="8" customFormat="1">
      <c r="A36" s="10">
        <v>3</v>
      </c>
      <c r="B36" s="11" t="s">
        <v>14</v>
      </c>
      <c r="C36" s="11" t="s">
        <v>133</v>
      </c>
      <c r="D36" s="13" t="s">
        <v>1</v>
      </c>
      <c r="E36" s="13" t="s">
        <v>88</v>
      </c>
      <c r="F36" s="13">
        <v>1.4</v>
      </c>
      <c r="G36" s="15">
        <v>0.82783903180874974</v>
      </c>
      <c r="H36" s="15">
        <f t="shared" si="0"/>
        <v>1.1589746445322495</v>
      </c>
      <c r="I36" s="55"/>
    </row>
    <row r="37" spans="1:12" s="32" customFormat="1" ht="16.5">
      <c r="A37" s="20">
        <v>4</v>
      </c>
      <c r="B37" s="21" t="s">
        <v>25</v>
      </c>
      <c r="C37" s="11" t="s">
        <v>134</v>
      </c>
      <c r="D37" s="13" t="s">
        <v>1</v>
      </c>
      <c r="E37" s="13" t="s">
        <v>88</v>
      </c>
      <c r="F37" s="22">
        <v>0.84</v>
      </c>
      <c r="G37" s="24">
        <v>13.518702150221477</v>
      </c>
      <c r="H37" s="15">
        <f t="shared" si="0"/>
        <v>11.35570980618604</v>
      </c>
      <c r="I37" s="55"/>
    </row>
    <row r="38" spans="1:12" s="19" customFormat="1" ht="16.5">
      <c r="A38" s="10">
        <v>5</v>
      </c>
      <c r="B38" s="11" t="s">
        <v>26</v>
      </c>
      <c r="C38" s="11" t="s">
        <v>135</v>
      </c>
      <c r="D38" s="13" t="s">
        <v>8</v>
      </c>
      <c r="E38" s="13" t="s">
        <v>84</v>
      </c>
      <c r="F38" s="35">
        <v>21</v>
      </c>
      <c r="G38" s="18">
        <v>32.648833453410788</v>
      </c>
      <c r="H38" s="15">
        <f t="shared" si="0"/>
        <v>685.62550252162657</v>
      </c>
      <c r="I38" s="55"/>
    </row>
    <row r="39" spans="1:12" s="25" customFormat="1" ht="27">
      <c r="A39" s="10">
        <v>6</v>
      </c>
      <c r="B39" s="11" t="s">
        <v>27</v>
      </c>
      <c r="C39" s="11" t="s">
        <v>136</v>
      </c>
      <c r="D39" s="13" t="s">
        <v>3</v>
      </c>
      <c r="E39" s="13" t="s">
        <v>87</v>
      </c>
      <c r="F39" s="17">
        <v>21.43</v>
      </c>
      <c r="G39" s="15">
        <v>2.1153346717289905</v>
      </c>
      <c r="H39" s="15">
        <f t="shared" si="0"/>
        <v>45.331622015152263</v>
      </c>
      <c r="I39" s="55"/>
    </row>
    <row r="40" spans="1:12" s="25" customFormat="1" ht="27">
      <c r="A40" s="10">
        <v>7</v>
      </c>
      <c r="B40" s="11" t="s">
        <v>28</v>
      </c>
      <c r="C40" s="11" t="s">
        <v>137</v>
      </c>
      <c r="D40" s="13" t="s">
        <v>1</v>
      </c>
      <c r="E40" s="13" t="s">
        <v>88</v>
      </c>
      <c r="F40" s="17">
        <v>1.4</v>
      </c>
      <c r="G40" s="14">
        <v>1.0397463220853078</v>
      </c>
      <c r="H40" s="15">
        <f t="shared" si="0"/>
        <v>1.4556448509194309</v>
      </c>
      <c r="I40" s="55"/>
    </row>
    <row r="41" spans="1:12" s="19" customFormat="1" ht="29.25" customHeight="1">
      <c r="A41" s="10"/>
      <c r="B41" s="11"/>
      <c r="C41" s="68" t="s">
        <v>102</v>
      </c>
      <c r="D41" s="68"/>
      <c r="E41" s="68"/>
      <c r="F41" s="68"/>
      <c r="G41" s="15"/>
      <c r="H41" s="62">
        <f>+SUM(H34:H40)</f>
        <v>790.02611001397338</v>
      </c>
      <c r="I41" s="63">
        <f>+ROUND(H41*100/$H$94,3)</f>
        <v>0.123</v>
      </c>
    </row>
    <row r="42" spans="1:12" s="48" customFormat="1" ht="14.25">
      <c r="A42" s="49" t="s">
        <v>76</v>
      </c>
      <c r="B42" s="50" t="s">
        <v>35</v>
      </c>
      <c r="C42" s="50" t="s">
        <v>140</v>
      </c>
      <c r="D42" s="47"/>
      <c r="E42" s="47"/>
      <c r="F42" s="51"/>
      <c r="G42" s="47"/>
      <c r="H42" s="15"/>
      <c r="I42" s="55"/>
    </row>
    <row r="43" spans="1:12" s="16" customFormat="1" ht="16.5">
      <c r="A43" s="10">
        <v>1</v>
      </c>
      <c r="B43" s="11" t="s">
        <v>36</v>
      </c>
      <c r="C43" s="11" t="s">
        <v>141</v>
      </c>
      <c r="D43" s="13" t="s">
        <v>1</v>
      </c>
      <c r="E43" s="13" t="s">
        <v>88</v>
      </c>
      <c r="F43" s="57">
        <v>8.5</v>
      </c>
      <c r="G43" s="15">
        <v>83.925345310543065</v>
      </c>
      <c r="H43" s="15">
        <f t="shared" si="0"/>
        <v>713.36543513961601</v>
      </c>
      <c r="I43" s="55"/>
      <c r="K43" s="38"/>
      <c r="L43" s="38"/>
    </row>
    <row r="44" spans="1:12" s="19" customFormat="1" ht="16.5">
      <c r="A44" s="10">
        <v>2</v>
      </c>
      <c r="B44" s="12" t="s">
        <v>37</v>
      </c>
      <c r="C44" s="11" t="s">
        <v>142</v>
      </c>
      <c r="D44" s="13" t="s">
        <v>12</v>
      </c>
      <c r="E44" s="13" t="s">
        <v>86</v>
      </c>
      <c r="F44" s="13">
        <v>85</v>
      </c>
      <c r="G44" s="18">
        <v>132.79396610942035</v>
      </c>
      <c r="H44" s="15">
        <f t="shared" si="0"/>
        <v>11287.487119300729</v>
      </c>
      <c r="I44" s="55"/>
    </row>
    <row r="45" spans="1:12" s="19" customFormat="1" ht="29.25" customHeight="1">
      <c r="A45" s="10"/>
      <c r="B45" s="11"/>
      <c r="C45" s="68" t="s">
        <v>103</v>
      </c>
      <c r="D45" s="68"/>
      <c r="E45" s="68"/>
      <c r="F45" s="68"/>
      <c r="G45" s="15"/>
      <c r="H45" s="62">
        <f>+SUM(H43:H44)</f>
        <v>12000.852554440346</v>
      </c>
      <c r="I45" s="63">
        <f>+ROUND(H45*100/$H$94,3)</f>
        <v>1.8660000000000001</v>
      </c>
    </row>
    <row r="46" spans="1:12" s="48" customFormat="1" ht="14.25">
      <c r="A46" s="49" t="s">
        <v>77</v>
      </c>
      <c r="B46" s="50" t="s">
        <v>29</v>
      </c>
      <c r="C46" s="50" t="s">
        <v>143</v>
      </c>
      <c r="D46" s="47"/>
      <c r="E46" s="47"/>
      <c r="F46" s="51"/>
      <c r="G46" s="47"/>
      <c r="H46" s="15"/>
      <c r="I46" s="55"/>
    </row>
    <row r="47" spans="1:12" s="1" customFormat="1" ht="27">
      <c r="A47" s="20">
        <v>1</v>
      </c>
      <c r="B47" s="34" t="s">
        <v>50</v>
      </c>
      <c r="C47" s="34" t="s">
        <v>146</v>
      </c>
      <c r="D47" s="13" t="s">
        <v>1</v>
      </c>
      <c r="E47" s="13" t="s">
        <v>88</v>
      </c>
      <c r="F47" s="22">
        <v>0.96</v>
      </c>
      <c r="G47" s="24">
        <v>23.728731591739145</v>
      </c>
      <c r="H47" s="15">
        <f t="shared" si="0"/>
        <v>22.779582328069576</v>
      </c>
      <c r="I47" s="55"/>
    </row>
    <row r="48" spans="1:12" s="32" customFormat="1" ht="16.5">
      <c r="A48" s="20">
        <v>2</v>
      </c>
      <c r="B48" s="21" t="s">
        <v>25</v>
      </c>
      <c r="C48" s="11" t="s">
        <v>134</v>
      </c>
      <c r="D48" s="13" t="s">
        <v>1</v>
      </c>
      <c r="E48" s="13" t="s">
        <v>88</v>
      </c>
      <c r="F48" s="17">
        <v>0.60000000000000009</v>
      </c>
      <c r="G48" s="24">
        <v>13.518702150221477</v>
      </c>
      <c r="H48" s="15">
        <f t="shared" si="0"/>
        <v>8.1112212901328871</v>
      </c>
      <c r="I48" s="55"/>
    </row>
    <row r="49" spans="1:14" s="1" customFormat="1" ht="27">
      <c r="A49" s="20">
        <v>3</v>
      </c>
      <c r="B49" s="34" t="s">
        <v>31</v>
      </c>
      <c r="C49" s="34" t="s">
        <v>144</v>
      </c>
      <c r="D49" s="13" t="s">
        <v>12</v>
      </c>
      <c r="E49" s="13" t="s">
        <v>86</v>
      </c>
      <c r="F49" s="56">
        <v>4</v>
      </c>
      <c r="G49" s="24">
        <v>54.875041393755467</v>
      </c>
      <c r="H49" s="15">
        <f t="shared" si="0"/>
        <v>219.50016557502187</v>
      </c>
      <c r="I49" s="54"/>
    </row>
    <row r="50" spans="1:14" s="1" customFormat="1" ht="16.5">
      <c r="A50" s="20">
        <v>4</v>
      </c>
      <c r="B50" s="34" t="s">
        <v>30</v>
      </c>
      <c r="C50" s="34" t="s">
        <v>145</v>
      </c>
      <c r="D50" s="13" t="s">
        <v>3</v>
      </c>
      <c r="E50" s="13" t="s">
        <v>87</v>
      </c>
      <c r="F50" s="22">
        <v>15.120000000000001</v>
      </c>
      <c r="G50" s="24">
        <v>1.3689156934894309</v>
      </c>
      <c r="H50" s="15">
        <f t="shared" ref="H50:H92" si="1">+F50*G50</f>
        <v>20.698005285560196</v>
      </c>
      <c r="I50" s="55"/>
    </row>
    <row r="51" spans="1:14" s="19" customFormat="1" ht="61.5" customHeight="1">
      <c r="A51" s="10">
        <v>5</v>
      </c>
      <c r="B51" s="11" t="s">
        <v>83</v>
      </c>
      <c r="C51" s="11" t="s">
        <v>147</v>
      </c>
      <c r="D51" s="13" t="s">
        <v>2</v>
      </c>
      <c r="E51" s="13" t="s">
        <v>89</v>
      </c>
      <c r="F51" s="58">
        <v>0.42408000000000007</v>
      </c>
      <c r="G51" s="18">
        <v>792.4892636200974</v>
      </c>
      <c r="H51" s="15">
        <f t="shared" si="1"/>
        <v>336.07884691601095</v>
      </c>
      <c r="I51" s="55"/>
      <c r="J51" s="25"/>
      <c r="K51" s="25"/>
      <c r="L51" s="25"/>
    </row>
    <row r="52" spans="1:14" s="19" customFormat="1" ht="29.25" customHeight="1">
      <c r="A52" s="10"/>
      <c r="B52" s="11"/>
      <c r="C52" s="68" t="s">
        <v>104</v>
      </c>
      <c r="D52" s="68"/>
      <c r="E52" s="68"/>
      <c r="F52" s="68"/>
      <c r="G52" s="15"/>
      <c r="H52" s="62">
        <f>+SUM(H47:H51)</f>
        <v>607.16782139479551</v>
      </c>
      <c r="I52" s="63">
        <f>+ROUND(H52*100/$H$94,3)</f>
        <v>9.4E-2</v>
      </c>
    </row>
    <row r="53" spans="1:14" s="48" customFormat="1" ht="14.25">
      <c r="A53" s="49" t="s">
        <v>78</v>
      </c>
      <c r="B53" s="50" t="s">
        <v>43</v>
      </c>
      <c r="C53" s="50" t="s">
        <v>151</v>
      </c>
      <c r="D53" s="47"/>
      <c r="E53" s="47"/>
      <c r="F53" s="51"/>
      <c r="G53" s="47"/>
      <c r="H53" s="15"/>
      <c r="I53" s="55"/>
    </row>
    <row r="54" spans="1:14" s="19" customFormat="1" ht="39" customHeight="1">
      <c r="A54" s="10">
        <v>1</v>
      </c>
      <c r="B54" s="11" t="s">
        <v>32</v>
      </c>
      <c r="C54" s="11" t="s">
        <v>148</v>
      </c>
      <c r="D54" s="13" t="s">
        <v>8</v>
      </c>
      <c r="E54" s="13" t="s">
        <v>84</v>
      </c>
      <c r="F54" s="35">
        <v>15</v>
      </c>
      <c r="G54" s="18">
        <v>2.8388292938087534</v>
      </c>
      <c r="H54" s="15">
        <f t="shared" si="1"/>
        <v>42.582439407131304</v>
      </c>
      <c r="I54" s="55"/>
    </row>
    <row r="55" spans="1:14" s="19" customFormat="1" ht="27">
      <c r="A55" s="10">
        <v>2</v>
      </c>
      <c r="B55" s="11" t="s">
        <v>33</v>
      </c>
      <c r="C55" s="11" t="s">
        <v>149</v>
      </c>
      <c r="D55" s="13" t="s">
        <v>8</v>
      </c>
      <c r="E55" s="13" t="s">
        <v>84</v>
      </c>
      <c r="F55" s="17">
        <v>15</v>
      </c>
      <c r="G55" s="18">
        <v>44.697087426923559</v>
      </c>
      <c r="H55" s="15">
        <f t="shared" si="1"/>
        <v>670.45631140385342</v>
      </c>
      <c r="I55" s="55"/>
    </row>
    <row r="56" spans="1:14" s="25" customFormat="1" ht="33" customHeight="1">
      <c r="A56" s="10">
        <v>3</v>
      </c>
      <c r="B56" s="11" t="s">
        <v>47</v>
      </c>
      <c r="C56" s="11" t="s">
        <v>136</v>
      </c>
      <c r="D56" s="13" t="s">
        <v>3</v>
      </c>
      <c r="E56" s="13" t="s">
        <v>87</v>
      </c>
      <c r="F56" s="58">
        <v>12.4815</v>
      </c>
      <c r="G56" s="15">
        <v>2.1153346717289905</v>
      </c>
      <c r="H56" s="15">
        <f t="shared" si="1"/>
        <v>26.402549705185397</v>
      </c>
      <c r="I56" s="55"/>
    </row>
    <row r="57" spans="1:14" s="32" customFormat="1" ht="33" customHeight="1">
      <c r="A57" s="20">
        <v>4</v>
      </c>
      <c r="B57" s="21" t="s">
        <v>34</v>
      </c>
      <c r="C57" s="11" t="s">
        <v>134</v>
      </c>
      <c r="D57" s="13" t="s">
        <v>1</v>
      </c>
      <c r="E57" s="13" t="s">
        <v>88</v>
      </c>
      <c r="F57" s="22">
        <v>0.25</v>
      </c>
      <c r="G57" s="24">
        <v>13.518702150221477</v>
      </c>
      <c r="H57" s="15">
        <f t="shared" si="1"/>
        <v>3.3796755375553693</v>
      </c>
      <c r="I57" s="55"/>
    </row>
    <row r="58" spans="1:14" s="36" customFormat="1" ht="33" customHeight="1">
      <c r="A58" s="10">
        <v>5</v>
      </c>
      <c r="B58" s="11" t="s">
        <v>51</v>
      </c>
      <c r="C58" s="11" t="s">
        <v>150</v>
      </c>
      <c r="D58" s="13" t="s">
        <v>1</v>
      </c>
      <c r="E58" s="13" t="s">
        <v>88</v>
      </c>
      <c r="F58" s="17">
        <v>5</v>
      </c>
      <c r="G58" s="15">
        <v>61.304413139805234</v>
      </c>
      <c r="H58" s="15">
        <f t="shared" si="1"/>
        <v>306.52206569902614</v>
      </c>
      <c r="I58" s="55"/>
      <c r="N58" s="37"/>
    </row>
    <row r="59" spans="1:14" s="19" customFormat="1" ht="29.25" customHeight="1">
      <c r="A59" s="10"/>
      <c r="B59" s="11"/>
      <c r="C59" s="68" t="s">
        <v>105</v>
      </c>
      <c r="D59" s="68"/>
      <c r="E59" s="68"/>
      <c r="F59" s="68"/>
      <c r="G59" s="15"/>
      <c r="H59" s="62">
        <f>+SUM(H54:H58)</f>
        <v>1049.3430417527516</v>
      </c>
      <c r="I59" s="63">
        <f>+ROUND(H59*100/$H$94,3)</f>
        <v>0.16300000000000001</v>
      </c>
    </row>
    <row r="60" spans="1:14" s="48" customFormat="1" ht="14.25">
      <c r="A60" s="49" t="s">
        <v>79</v>
      </c>
      <c r="B60" s="50" t="s">
        <v>52</v>
      </c>
      <c r="C60" s="50" t="s">
        <v>152</v>
      </c>
      <c r="D60" s="47"/>
      <c r="E60" s="47"/>
      <c r="F60" s="51"/>
      <c r="G60" s="47"/>
      <c r="H60" s="15"/>
      <c r="I60" s="55"/>
    </row>
    <row r="61" spans="1:14" s="32" customFormat="1" ht="16.5">
      <c r="A61" s="20">
        <v>1</v>
      </c>
      <c r="B61" s="21" t="s">
        <v>25</v>
      </c>
      <c r="C61" s="11" t="s">
        <v>134</v>
      </c>
      <c r="D61" s="13" t="s">
        <v>1</v>
      </c>
      <c r="E61" s="13" t="s">
        <v>88</v>
      </c>
      <c r="F61" s="17">
        <v>77.099999999999994</v>
      </c>
      <c r="G61" s="24">
        <v>13.518702150221477</v>
      </c>
      <c r="H61" s="15">
        <f t="shared" si="1"/>
        <v>1042.2919357820758</v>
      </c>
      <c r="I61" s="55"/>
    </row>
    <row r="62" spans="1:14" s="1" customFormat="1" ht="16.5">
      <c r="A62" s="20">
        <v>2</v>
      </c>
      <c r="B62" s="34" t="s">
        <v>53</v>
      </c>
      <c r="C62" s="34" t="s">
        <v>153</v>
      </c>
      <c r="D62" s="13" t="s">
        <v>12</v>
      </c>
      <c r="E62" s="13" t="s">
        <v>86</v>
      </c>
      <c r="F62" s="56">
        <v>1542</v>
      </c>
      <c r="G62" s="24">
        <v>15.309646843382554</v>
      </c>
      <c r="H62" s="15">
        <f t="shared" si="1"/>
        <v>23607.475432495899</v>
      </c>
      <c r="I62" s="54"/>
    </row>
    <row r="63" spans="1:14" s="19" customFormat="1" ht="29.25" customHeight="1">
      <c r="A63" s="10"/>
      <c r="B63" s="11"/>
      <c r="C63" s="68" t="s">
        <v>106</v>
      </c>
      <c r="D63" s="68"/>
      <c r="E63" s="68"/>
      <c r="F63" s="68"/>
      <c r="G63" s="15"/>
      <c r="H63" s="62">
        <f>+SUM(H61:H62)</f>
        <v>24649.767368277975</v>
      </c>
      <c r="I63" s="63">
        <f>+ROUND(H63*100/$H$94,3)</f>
        <v>3.8330000000000002</v>
      </c>
    </row>
    <row r="64" spans="1:14" s="48" customFormat="1" ht="14.25">
      <c r="A64" s="49" t="s">
        <v>80</v>
      </c>
      <c r="B64" s="50" t="s">
        <v>60</v>
      </c>
      <c r="C64" s="50" t="s">
        <v>154</v>
      </c>
      <c r="D64" s="47"/>
      <c r="E64" s="47"/>
      <c r="F64" s="51"/>
      <c r="G64" s="47"/>
      <c r="H64" s="15"/>
      <c r="I64" s="55"/>
    </row>
    <row r="65" spans="1:14" s="19" customFormat="1" ht="27">
      <c r="A65" s="10">
        <v>1</v>
      </c>
      <c r="B65" s="11" t="s">
        <v>55</v>
      </c>
      <c r="C65" s="34" t="s">
        <v>155</v>
      </c>
      <c r="D65" s="13" t="s">
        <v>1</v>
      </c>
      <c r="E65" s="13" t="s">
        <v>88</v>
      </c>
      <c r="F65" s="17">
        <v>1.05</v>
      </c>
      <c r="G65" s="15">
        <v>17.986467204065999</v>
      </c>
      <c r="H65" s="15">
        <f t="shared" si="1"/>
        <v>18.8857905642693</v>
      </c>
      <c r="I65" s="55"/>
    </row>
    <row r="66" spans="1:14" s="19" customFormat="1" ht="39.75" customHeight="1">
      <c r="A66" s="10">
        <v>2</v>
      </c>
      <c r="B66" s="11" t="s">
        <v>56</v>
      </c>
      <c r="C66" s="11" t="s">
        <v>156</v>
      </c>
      <c r="D66" s="13" t="s">
        <v>8</v>
      </c>
      <c r="E66" s="13" t="s">
        <v>84</v>
      </c>
      <c r="F66" s="35">
        <v>60</v>
      </c>
      <c r="G66" s="15">
        <v>15.83234764923672</v>
      </c>
      <c r="H66" s="15">
        <f t="shared" si="1"/>
        <v>949.94085895420324</v>
      </c>
      <c r="I66" s="55"/>
      <c r="M66" s="25"/>
    </row>
    <row r="67" spans="1:14" s="19" customFormat="1" ht="27">
      <c r="A67" s="10">
        <v>3</v>
      </c>
      <c r="B67" s="11" t="s">
        <v>61</v>
      </c>
      <c r="C67" s="34" t="s">
        <v>155</v>
      </c>
      <c r="D67" s="13" t="s">
        <v>1</v>
      </c>
      <c r="E67" s="13" t="s">
        <v>88</v>
      </c>
      <c r="F67" s="17">
        <v>0.56000000000000005</v>
      </c>
      <c r="G67" s="15">
        <v>17.986467204065999</v>
      </c>
      <c r="H67" s="15">
        <f t="shared" si="1"/>
        <v>10.07242163427696</v>
      </c>
      <c r="I67" s="55"/>
    </row>
    <row r="68" spans="1:14" s="19" customFormat="1" ht="27">
      <c r="A68" s="10">
        <v>4</v>
      </c>
      <c r="B68" s="11" t="s">
        <v>62</v>
      </c>
      <c r="C68" s="11" t="s">
        <v>157</v>
      </c>
      <c r="D68" s="13" t="s">
        <v>8</v>
      </c>
      <c r="E68" s="13" t="s">
        <v>84</v>
      </c>
      <c r="F68" s="13">
        <v>56</v>
      </c>
      <c r="G68" s="15">
        <v>11.283585387923729</v>
      </c>
      <c r="H68" s="15">
        <f t="shared" si="1"/>
        <v>631.88078172372889</v>
      </c>
      <c r="I68" s="55"/>
      <c r="M68" s="25"/>
    </row>
    <row r="69" spans="1:14" s="19" customFormat="1" ht="47.25" customHeight="1">
      <c r="A69" s="10">
        <v>5</v>
      </c>
      <c r="B69" s="11" t="s">
        <v>63</v>
      </c>
      <c r="C69" s="11" t="s">
        <v>158</v>
      </c>
      <c r="D69" s="13" t="s">
        <v>3</v>
      </c>
      <c r="E69" s="13" t="s">
        <v>87</v>
      </c>
      <c r="F69" s="35">
        <v>82</v>
      </c>
      <c r="G69" s="15">
        <v>1.4521061313468429</v>
      </c>
      <c r="H69" s="15">
        <f t="shared" si="1"/>
        <v>119.07270277044111</v>
      </c>
      <c r="I69" s="55"/>
    </row>
    <row r="70" spans="1:14" s="19" customFormat="1" ht="29.25" customHeight="1">
      <c r="A70" s="10"/>
      <c r="B70" s="11"/>
      <c r="C70" s="68" t="s">
        <v>107</v>
      </c>
      <c r="D70" s="68"/>
      <c r="E70" s="68"/>
      <c r="F70" s="68"/>
      <c r="G70" s="15"/>
      <c r="H70" s="62">
        <f>+SUM(H65:H69)</f>
        <v>1729.8525556469194</v>
      </c>
      <c r="I70" s="63">
        <f>+ROUND(H70*100/$H$94,3)</f>
        <v>0.26900000000000002</v>
      </c>
    </row>
    <row r="71" spans="1:14" s="48" customFormat="1" ht="14.25">
      <c r="A71" s="49" t="s">
        <v>81</v>
      </c>
      <c r="B71" s="50" t="s">
        <v>58</v>
      </c>
      <c r="C71" s="50" t="s">
        <v>159</v>
      </c>
      <c r="D71" s="47"/>
      <c r="E71" s="47"/>
      <c r="F71" s="51"/>
      <c r="G71" s="47"/>
      <c r="H71" s="15"/>
      <c r="I71" s="55"/>
    </row>
    <row r="72" spans="1:14" s="19" customFormat="1" ht="16.5">
      <c r="A72" s="10">
        <v>1</v>
      </c>
      <c r="B72" s="11" t="s">
        <v>64</v>
      </c>
      <c r="C72" s="34" t="s">
        <v>160</v>
      </c>
      <c r="D72" s="13" t="s">
        <v>3</v>
      </c>
      <c r="E72" s="13" t="s">
        <v>87</v>
      </c>
      <c r="F72" s="13">
        <v>1807.3</v>
      </c>
      <c r="G72" s="15">
        <v>2.2513767750428566</v>
      </c>
      <c r="H72" s="15">
        <f t="shared" si="1"/>
        <v>4068.9132455349545</v>
      </c>
      <c r="I72" s="55"/>
    </row>
    <row r="73" spans="1:14" s="19" customFormat="1" ht="16.5">
      <c r="A73" s="10">
        <v>2</v>
      </c>
      <c r="B73" s="11" t="s">
        <v>65</v>
      </c>
      <c r="C73" s="11" t="s">
        <v>161</v>
      </c>
      <c r="D73" s="13" t="s">
        <v>3</v>
      </c>
      <c r="E73" s="13" t="s">
        <v>87</v>
      </c>
      <c r="F73" s="13">
        <v>1807.3</v>
      </c>
      <c r="G73" s="15">
        <v>4.0436323413753916</v>
      </c>
      <c r="H73" s="15">
        <f t="shared" si="1"/>
        <v>7308.056730567745</v>
      </c>
      <c r="I73" s="55"/>
    </row>
    <row r="74" spans="1:14" s="19" customFormat="1" ht="27">
      <c r="A74" s="10">
        <v>3</v>
      </c>
      <c r="B74" s="11" t="s">
        <v>55</v>
      </c>
      <c r="C74" s="34" t="s">
        <v>155</v>
      </c>
      <c r="D74" s="13" t="s">
        <v>1</v>
      </c>
      <c r="E74" s="13" t="s">
        <v>88</v>
      </c>
      <c r="F74" s="17">
        <v>27.401500000000002</v>
      </c>
      <c r="G74" s="15">
        <v>17.986467204065999</v>
      </c>
      <c r="H74" s="15">
        <f t="shared" si="1"/>
        <v>492.85618109221451</v>
      </c>
      <c r="I74" s="55"/>
    </row>
    <row r="75" spans="1:14" s="19" customFormat="1" ht="27">
      <c r="A75" s="10">
        <v>4</v>
      </c>
      <c r="B75" s="11" t="s">
        <v>56</v>
      </c>
      <c r="C75" s="11" t="s">
        <v>156</v>
      </c>
      <c r="D75" s="13" t="s">
        <v>8</v>
      </c>
      <c r="E75" s="13" t="s">
        <v>84</v>
      </c>
      <c r="F75" s="35">
        <v>1565.8</v>
      </c>
      <c r="G75" s="15">
        <v>15.83234764923672</v>
      </c>
      <c r="H75" s="15">
        <f t="shared" si="1"/>
        <v>24790.289949174854</v>
      </c>
      <c r="I75" s="55"/>
      <c r="M75" s="25"/>
    </row>
    <row r="76" spans="1:14" s="19" customFormat="1" ht="27">
      <c r="A76" s="10">
        <v>5</v>
      </c>
      <c r="B76" s="11" t="s">
        <v>57</v>
      </c>
      <c r="C76" s="34" t="s">
        <v>155</v>
      </c>
      <c r="D76" s="13" t="s">
        <v>1</v>
      </c>
      <c r="E76" s="13" t="s">
        <v>88</v>
      </c>
      <c r="F76" s="17">
        <v>7.0150000000000006</v>
      </c>
      <c r="G76" s="15">
        <v>17.986467204065999</v>
      </c>
      <c r="H76" s="15">
        <f t="shared" si="1"/>
        <v>126.17506743652299</v>
      </c>
      <c r="I76" s="55"/>
    </row>
    <row r="77" spans="1:14" s="8" customFormat="1" ht="27">
      <c r="A77" s="10">
        <v>6</v>
      </c>
      <c r="B77" s="11" t="s">
        <v>59</v>
      </c>
      <c r="C77" s="11" t="s">
        <v>157</v>
      </c>
      <c r="D77" s="13" t="s">
        <v>1</v>
      </c>
      <c r="E77" s="13" t="s">
        <v>88</v>
      </c>
      <c r="F77" s="17">
        <v>28.060000000000002</v>
      </c>
      <c r="G77" s="15">
        <v>74.621585190255885</v>
      </c>
      <c r="H77" s="15">
        <f t="shared" si="1"/>
        <v>2093.8816804385801</v>
      </c>
      <c r="I77" s="55"/>
      <c r="N77" s="39"/>
    </row>
    <row r="78" spans="1:14" s="19" customFormat="1" ht="27">
      <c r="A78" s="10">
        <v>7</v>
      </c>
      <c r="B78" s="11" t="s">
        <v>54</v>
      </c>
      <c r="C78" s="11" t="s">
        <v>162</v>
      </c>
      <c r="D78" s="13" t="s">
        <v>8</v>
      </c>
      <c r="E78" s="13" t="s">
        <v>84</v>
      </c>
      <c r="F78" s="13">
        <v>651</v>
      </c>
      <c r="G78" s="15">
        <v>1.7531593431968697</v>
      </c>
      <c r="H78" s="15">
        <f t="shared" si="1"/>
        <v>1141.3067324211622</v>
      </c>
      <c r="I78" s="55"/>
    </row>
    <row r="79" spans="1:14" s="19" customFormat="1" ht="29.25" customHeight="1">
      <c r="A79" s="10"/>
      <c r="B79" s="11"/>
      <c r="C79" s="68" t="s">
        <v>108</v>
      </c>
      <c r="D79" s="68"/>
      <c r="E79" s="68"/>
      <c r="F79" s="68"/>
      <c r="G79" s="15"/>
      <c r="H79" s="62">
        <f>+SUM(H72:H78)</f>
        <v>40021.479586666028</v>
      </c>
      <c r="I79" s="63">
        <f>+ROUND(H79*100/$H$94,3)</f>
        <v>6.2240000000000002</v>
      </c>
    </row>
    <row r="80" spans="1:14" s="48" customFormat="1" ht="14.25">
      <c r="A80" s="49" t="s">
        <v>82</v>
      </c>
      <c r="B80" s="50" t="s">
        <v>9</v>
      </c>
      <c r="C80" s="50" t="s">
        <v>163</v>
      </c>
      <c r="D80" s="47"/>
      <c r="E80" s="47"/>
      <c r="F80" s="51"/>
      <c r="G80" s="47"/>
      <c r="H80" s="15"/>
      <c r="I80" s="55"/>
    </row>
    <row r="81" spans="1:11" s="16" customFormat="1" ht="40.5">
      <c r="A81" s="10">
        <v>1</v>
      </c>
      <c r="B81" s="11" t="s">
        <v>173</v>
      </c>
      <c r="C81" s="11" t="s">
        <v>174</v>
      </c>
      <c r="D81" s="13" t="s">
        <v>3</v>
      </c>
      <c r="E81" s="13" t="s">
        <v>87</v>
      </c>
      <c r="F81" s="13">
        <f>398.3+692.9</f>
        <v>1091.2</v>
      </c>
      <c r="G81" s="15">
        <v>12.000030971947492</v>
      </c>
      <c r="H81" s="15">
        <f t="shared" si="1"/>
        <v>13094.433796589105</v>
      </c>
      <c r="I81" s="54"/>
    </row>
    <row r="82" spans="1:11" s="48" customFormat="1">
      <c r="A82" s="53"/>
      <c r="B82" s="59" t="s">
        <v>10</v>
      </c>
      <c r="C82" s="59" t="s">
        <v>164</v>
      </c>
      <c r="D82" s="53"/>
      <c r="E82" s="53"/>
      <c r="F82" s="60"/>
      <c r="G82" s="61"/>
      <c r="H82" s="15"/>
      <c r="I82" s="55"/>
    </row>
    <row r="83" spans="1:11" s="19" customFormat="1" ht="39" customHeight="1">
      <c r="A83" s="10"/>
      <c r="B83" s="11" t="s">
        <v>15</v>
      </c>
      <c r="C83" s="11" t="s">
        <v>165</v>
      </c>
      <c r="D83" s="13" t="s">
        <v>11</v>
      </c>
      <c r="E83" s="13" t="s">
        <v>85</v>
      </c>
      <c r="F83" s="13">
        <v>144</v>
      </c>
      <c r="G83" s="15">
        <v>9.8237484960953498</v>
      </c>
      <c r="H83" s="15">
        <f t="shared" si="1"/>
        <v>1414.6197834377303</v>
      </c>
      <c r="I83" s="55"/>
    </row>
    <row r="84" spans="1:11" s="19" customFormat="1" ht="16.5">
      <c r="A84" s="10"/>
      <c r="B84" s="12" t="s">
        <v>13</v>
      </c>
      <c r="C84" s="12" t="s">
        <v>172</v>
      </c>
      <c r="D84" s="13" t="s">
        <v>8</v>
      </c>
      <c r="E84" s="13" t="s">
        <v>84</v>
      </c>
      <c r="F84" s="17">
        <v>601</v>
      </c>
      <c r="G84" s="15">
        <v>3.1078057693958394</v>
      </c>
      <c r="H84" s="15">
        <f t="shared" si="1"/>
        <v>1867.7912674068996</v>
      </c>
      <c r="I84" s="55"/>
      <c r="K84" s="25"/>
    </row>
    <row r="85" spans="1:11" s="19" customFormat="1" ht="16.5">
      <c r="A85" s="10"/>
      <c r="B85" s="12" t="s">
        <v>40</v>
      </c>
      <c r="C85" s="12" t="s">
        <v>166</v>
      </c>
      <c r="D85" s="13" t="s">
        <v>1</v>
      </c>
      <c r="E85" s="13" t="s">
        <v>88</v>
      </c>
      <c r="F85" s="58">
        <v>20.736000000000001</v>
      </c>
      <c r="G85" s="15">
        <v>56.914674966111946</v>
      </c>
      <c r="H85" s="15">
        <f t="shared" si="1"/>
        <v>1180.1827000972974</v>
      </c>
      <c r="I85" s="55"/>
    </row>
    <row r="86" spans="1:11" s="19" customFormat="1" ht="16.5">
      <c r="A86" s="10"/>
      <c r="B86" s="12" t="s">
        <v>48</v>
      </c>
      <c r="C86" s="12" t="s">
        <v>167</v>
      </c>
      <c r="D86" s="13" t="s">
        <v>12</v>
      </c>
      <c r="E86" s="13" t="s">
        <v>86</v>
      </c>
      <c r="F86" s="17">
        <v>14</v>
      </c>
      <c r="G86" s="15">
        <v>23.571455660528539</v>
      </c>
      <c r="H86" s="15">
        <f t="shared" si="1"/>
        <v>330.00037924739956</v>
      </c>
      <c r="I86" s="55"/>
    </row>
    <row r="87" spans="1:11" s="19" customFormat="1" ht="16.5">
      <c r="A87" s="10"/>
      <c r="B87" s="12" t="s">
        <v>48</v>
      </c>
      <c r="C87" s="12" t="s">
        <v>167</v>
      </c>
      <c r="D87" s="13" t="s">
        <v>12</v>
      </c>
      <c r="E87" s="13" t="s">
        <v>86</v>
      </c>
      <c r="F87" s="17">
        <v>8</v>
      </c>
      <c r="G87" s="15">
        <v>32.637400145347208</v>
      </c>
      <c r="H87" s="15">
        <f t="shared" si="1"/>
        <v>261.09920116277766</v>
      </c>
      <c r="I87" s="55"/>
    </row>
    <row r="88" spans="1:11" s="19" customFormat="1" ht="16.5">
      <c r="A88" s="10"/>
      <c r="B88" s="12" t="s">
        <v>16</v>
      </c>
      <c r="C88" s="12" t="s">
        <v>168</v>
      </c>
      <c r="D88" s="13" t="s">
        <v>12</v>
      </c>
      <c r="E88" s="13" t="s">
        <v>86</v>
      </c>
      <c r="F88" s="13">
        <v>36</v>
      </c>
      <c r="G88" s="15">
        <v>25.384644557492273</v>
      </c>
      <c r="H88" s="15">
        <f t="shared" si="1"/>
        <v>913.84720406972178</v>
      </c>
      <c r="I88" s="55"/>
    </row>
    <row r="89" spans="1:11" s="19" customFormat="1" ht="16.5">
      <c r="A89" s="10"/>
      <c r="B89" s="12" t="s">
        <v>17</v>
      </c>
      <c r="C89" s="12" t="s">
        <v>169</v>
      </c>
      <c r="D89" s="13" t="s">
        <v>12</v>
      </c>
      <c r="E89" s="13" t="s">
        <v>86</v>
      </c>
      <c r="F89" s="13">
        <v>58</v>
      </c>
      <c r="G89" s="15">
        <v>23.571455660528539</v>
      </c>
      <c r="H89" s="15">
        <f t="shared" si="1"/>
        <v>1367.1444283106553</v>
      </c>
      <c r="I89" s="55"/>
    </row>
    <row r="90" spans="1:11" s="19" customFormat="1" ht="16.5">
      <c r="A90" s="10"/>
      <c r="B90" s="12" t="s">
        <v>38</v>
      </c>
      <c r="C90" s="12" t="s">
        <v>170</v>
      </c>
      <c r="D90" s="13" t="s">
        <v>12</v>
      </c>
      <c r="E90" s="13" t="s">
        <v>86</v>
      </c>
      <c r="F90" s="13">
        <v>21</v>
      </c>
      <c r="G90" s="15">
        <v>25.384644557492273</v>
      </c>
      <c r="H90" s="15">
        <f t="shared" si="1"/>
        <v>533.07753570733769</v>
      </c>
      <c r="I90" s="55"/>
    </row>
    <row r="91" spans="1:11" s="19" customFormat="1" ht="16.5">
      <c r="A91" s="10"/>
      <c r="B91" s="12" t="s">
        <v>39</v>
      </c>
      <c r="C91" s="12" t="s">
        <v>171</v>
      </c>
      <c r="D91" s="13" t="s">
        <v>12</v>
      </c>
      <c r="E91" s="13" t="s">
        <v>86</v>
      </c>
      <c r="F91" s="13">
        <v>23</v>
      </c>
      <c r="G91" s="15">
        <v>18.131888969637338</v>
      </c>
      <c r="H91" s="15">
        <f t="shared" si="1"/>
        <v>417.03344630165878</v>
      </c>
      <c r="I91" s="55"/>
    </row>
    <row r="92" spans="1:11" s="19" customFormat="1" ht="16.5">
      <c r="A92" s="10"/>
      <c r="B92" s="12" t="s">
        <v>39</v>
      </c>
      <c r="C92" s="12" t="s">
        <v>171</v>
      </c>
      <c r="D92" s="13" t="s">
        <v>12</v>
      </c>
      <c r="E92" s="13" t="s">
        <v>86</v>
      </c>
      <c r="F92" s="13">
        <v>2</v>
      </c>
      <c r="G92" s="15">
        <v>25.384644557492273</v>
      </c>
      <c r="H92" s="15">
        <f t="shared" si="1"/>
        <v>50.769289114984545</v>
      </c>
      <c r="I92" s="55"/>
    </row>
    <row r="93" spans="1:11" s="19" customFormat="1" ht="29.25" customHeight="1">
      <c r="A93" s="10"/>
      <c r="B93" s="11"/>
      <c r="C93" s="68" t="s">
        <v>109</v>
      </c>
      <c r="D93" s="68"/>
      <c r="E93" s="68"/>
      <c r="F93" s="68"/>
      <c r="G93" s="15"/>
      <c r="H93" s="62">
        <f>+SUM(H81:H92)</f>
        <v>21429.999031445568</v>
      </c>
      <c r="I93" s="63">
        <f>+ROUND(H93*100/$H$94,3)</f>
        <v>3.3330000000000002</v>
      </c>
    </row>
    <row r="94" spans="1:11" s="19" customFormat="1" ht="30.75" customHeight="1">
      <c r="A94" s="10"/>
      <c r="B94" s="11"/>
      <c r="C94" s="68" t="s">
        <v>110</v>
      </c>
      <c r="D94" s="68"/>
      <c r="E94" s="68"/>
      <c r="F94" s="68"/>
      <c r="G94" s="15"/>
      <c r="H94" s="62">
        <f>+SUM(H7:H93)/2</f>
        <v>643036.84839774377</v>
      </c>
      <c r="I94" s="62">
        <f>+SUM(I7:I93)</f>
        <v>100.00000000000001</v>
      </c>
      <c r="J94" s="64">
        <v>643036.848397744</v>
      </c>
    </row>
    <row r="95" spans="1:11" s="65" customFormat="1" ht="54" customHeight="1">
      <c r="A95" s="42"/>
      <c r="B95" s="29" t="s">
        <v>111</v>
      </c>
      <c r="C95" s="29" t="s">
        <v>112</v>
      </c>
      <c r="D95" s="30"/>
      <c r="E95" s="30"/>
      <c r="F95" s="33"/>
      <c r="G95" s="31"/>
      <c r="H95" s="31"/>
    </row>
    <row r="96" spans="1:11" s="4" customFormat="1" ht="17.25" customHeight="1">
      <c r="A96" s="69" t="s">
        <v>113</v>
      </c>
      <c r="B96" s="69"/>
      <c r="C96" s="69"/>
      <c r="D96" s="69"/>
      <c r="E96" s="69"/>
      <c r="F96" s="69"/>
      <c r="G96" s="69"/>
      <c r="H96" s="69"/>
      <c r="I96" s="69"/>
    </row>
    <row r="97" spans="1:8">
      <c r="A97" s="41"/>
      <c r="B97" s="41"/>
      <c r="C97" s="41" t="s">
        <v>114</v>
      </c>
      <c r="D97" s="41"/>
      <c r="F97" s="41"/>
      <c r="G97" s="41"/>
      <c r="H97" s="41"/>
    </row>
    <row r="98" spans="1:8">
      <c r="A98" s="41"/>
      <c r="B98" s="41"/>
      <c r="D98" s="41"/>
      <c r="F98" s="41"/>
      <c r="G98" s="41"/>
      <c r="H98" s="41"/>
    </row>
    <row r="99" spans="1:8" s="4" customFormat="1" ht="17.25" customHeight="1">
      <c r="A99" s="42"/>
      <c r="B99" s="29"/>
      <c r="C99" s="29"/>
      <c r="D99" s="30"/>
      <c r="E99" s="30"/>
      <c r="F99" s="40"/>
      <c r="G99" s="31"/>
      <c r="H99" s="31"/>
    </row>
    <row r="100" spans="1:8">
      <c r="A100" s="41"/>
      <c r="B100" s="41"/>
      <c r="D100" s="41"/>
      <c r="F100" s="41"/>
      <c r="G100" s="41"/>
      <c r="H100" s="41"/>
    </row>
    <row r="101" spans="1:8">
      <c r="A101" s="41"/>
      <c r="B101" s="41"/>
      <c r="D101" s="41"/>
      <c r="F101" s="41"/>
      <c r="G101" s="41"/>
      <c r="H101" s="41"/>
    </row>
    <row r="105" spans="1:8" ht="12.75" customHeight="1">
      <c r="A105" s="2"/>
      <c r="B105" s="2"/>
      <c r="C105" s="2"/>
      <c r="D105" s="27"/>
      <c r="E105" s="43"/>
      <c r="F105" s="27"/>
      <c r="G105" s="2"/>
      <c r="H105" s="2"/>
    </row>
    <row r="106" spans="1:8">
      <c r="A106" s="2"/>
      <c r="B106" s="2"/>
      <c r="C106" s="2"/>
      <c r="D106" s="2"/>
      <c r="E106" s="2"/>
      <c r="F106" s="2"/>
      <c r="G106" s="2"/>
      <c r="H106" s="2"/>
    </row>
    <row r="107" spans="1:8" ht="12.75" customHeight="1">
      <c r="A107" s="2"/>
      <c r="B107" s="3"/>
      <c r="C107" s="3"/>
      <c r="D107" s="2"/>
      <c r="E107" s="2"/>
      <c r="F107" s="2"/>
      <c r="G107" s="2"/>
      <c r="H107" s="2"/>
    </row>
  </sheetData>
  <autoFilter ref="D1:D107"/>
  <mergeCells count="18">
    <mergeCell ref="G3:H3"/>
    <mergeCell ref="C79:F79"/>
    <mergeCell ref="C93:F93"/>
    <mergeCell ref="C94:F94"/>
    <mergeCell ref="A96:I96"/>
    <mergeCell ref="A1:I1"/>
    <mergeCell ref="A2:I2"/>
    <mergeCell ref="C17:F17"/>
    <mergeCell ref="C22:F22"/>
    <mergeCell ref="C27:F27"/>
    <mergeCell ref="C32:F32"/>
    <mergeCell ref="C41:F41"/>
    <mergeCell ref="C45:F45"/>
    <mergeCell ref="C52:F52"/>
    <mergeCell ref="C59:F59"/>
    <mergeCell ref="C63:F63"/>
    <mergeCell ref="C70:F70"/>
    <mergeCell ref="A3:F3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2026-04-23T05:44:26Z</cp:lastPrinted>
  <dcterms:created xsi:type="dcterms:W3CDTF">2021-11-29T10:26:31Z</dcterms:created>
  <dcterms:modified xsi:type="dcterms:W3CDTF">2026-04-23T05:46:57Z</dcterms:modified>
</cp:coreProperties>
</file>